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7 ОБЩАЯ ПАПКА\2025 год\ПРОЕКТ БЮДЖЕТА на 2025-2027\"/>
    </mc:Choice>
  </mc:AlternateContent>
  <xr:revisionPtr revIDLastSave="0" documentId="13_ncr:1_{D3C54616-D5F0-4D39-8F2F-FDD2BF7C2660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года'!$7:$9</definedName>
    <definedName name="_xlnm.Print_Area" localSheetId="0">'Все года'!$A$1:$E$155</definedName>
  </definedNames>
  <calcPr calcId="191029"/>
</workbook>
</file>

<file path=xl/calcChain.xml><?xml version="1.0" encoding="utf-8"?>
<calcChain xmlns="http://schemas.openxmlformats.org/spreadsheetml/2006/main">
  <c r="E66" i="1" l="1"/>
  <c r="D66" i="1" l="1"/>
  <c r="C66" i="1"/>
  <c r="D150" i="1" l="1"/>
  <c r="E150" i="1"/>
  <c r="C150" i="1"/>
  <c r="C104" i="1"/>
  <c r="E153" i="1" l="1"/>
  <c r="D153" i="1"/>
  <c r="C153" i="1"/>
  <c r="C85" i="1" l="1"/>
  <c r="C41" i="1" l="1"/>
  <c r="D41" i="1"/>
  <c r="E41" i="1"/>
  <c r="D36" i="1"/>
  <c r="C36" i="1"/>
  <c r="D39" i="1"/>
  <c r="E39" i="1"/>
  <c r="D46" i="1" l="1"/>
  <c r="D43" i="1" s="1"/>
  <c r="E46" i="1"/>
  <c r="E43" i="1" s="1"/>
  <c r="C46" i="1"/>
  <c r="C43" i="1" s="1"/>
  <c r="D97" i="1" l="1"/>
  <c r="E97" i="1"/>
  <c r="C97" i="1"/>
  <c r="E88" i="1"/>
  <c r="D88" i="1"/>
  <c r="C88" i="1"/>
  <c r="E36" i="1" l="1"/>
  <c r="D73" i="1"/>
  <c r="E73" i="1"/>
  <c r="C73" i="1"/>
  <c r="E104" i="1" l="1"/>
  <c r="D104" i="1"/>
  <c r="D52" i="1" l="1"/>
  <c r="E52" i="1"/>
  <c r="C52" i="1"/>
  <c r="D122" i="1" l="1"/>
  <c r="E122" i="1" l="1"/>
  <c r="C122" i="1"/>
  <c r="D136" i="1"/>
  <c r="E136" i="1"/>
  <c r="C136" i="1"/>
  <c r="D81" i="1"/>
  <c r="E81" i="1"/>
  <c r="C81" i="1"/>
  <c r="C39" i="1" l="1"/>
  <c r="D152" i="1"/>
  <c r="D149" i="1" s="1"/>
  <c r="E152" i="1"/>
  <c r="E149" i="1" s="1"/>
  <c r="C152" i="1"/>
  <c r="C149" i="1" s="1"/>
  <c r="D143" i="1"/>
  <c r="E143" i="1"/>
  <c r="C143" i="1"/>
  <c r="D57" i="1"/>
  <c r="E57" i="1"/>
  <c r="C57" i="1"/>
  <c r="D18" i="1"/>
  <c r="E18" i="1"/>
  <c r="C18" i="1"/>
  <c r="D20" i="1"/>
  <c r="E20" i="1"/>
  <c r="C20" i="1"/>
  <c r="D34" i="1" l="1"/>
  <c r="D31" i="1" s="1"/>
  <c r="E34" i="1"/>
  <c r="E31" i="1" s="1"/>
  <c r="C34" i="1"/>
  <c r="C31" i="1" s="1"/>
  <c r="D27" i="1"/>
  <c r="E27" i="1"/>
  <c r="C27" i="1"/>
  <c r="D64" i="1" l="1"/>
  <c r="E64" i="1"/>
  <c r="C64" i="1"/>
  <c r="D62" i="1"/>
  <c r="E62" i="1"/>
  <c r="C62" i="1"/>
  <c r="D59" i="1"/>
  <c r="E59" i="1"/>
  <c r="C59" i="1"/>
  <c r="D13" i="1"/>
  <c r="E13" i="1"/>
  <c r="C13" i="1"/>
  <c r="C56" i="1" l="1"/>
  <c r="C100" i="1"/>
  <c r="D56" i="1"/>
  <c r="E56" i="1"/>
  <c r="D48" i="1"/>
  <c r="E48" i="1"/>
  <c r="C48" i="1"/>
  <c r="D30" i="1"/>
  <c r="E30" i="1"/>
  <c r="C30" i="1"/>
  <c r="E24" i="1"/>
  <c r="D24" i="1"/>
  <c r="C24" i="1"/>
  <c r="D54" i="1" l="1"/>
  <c r="D51" i="1" s="1"/>
  <c r="E54" i="1"/>
  <c r="E51" i="1" s="1"/>
  <c r="C54" i="1"/>
  <c r="C51" i="1" s="1"/>
  <c r="D12" i="1" l="1"/>
  <c r="E12" i="1"/>
  <c r="C12" i="1"/>
  <c r="D142" i="1" l="1"/>
  <c r="E142" i="1"/>
  <c r="C142" i="1"/>
  <c r="D140" i="1"/>
  <c r="E140" i="1"/>
  <c r="C140" i="1"/>
  <c r="D138" i="1"/>
  <c r="E138" i="1"/>
  <c r="C138" i="1"/>
  <c r="D134" i="1"/>
  <c r="E134" i="1"/>
  <c r="C134" i="1"/>
  <c r="D121" i="1"/>
  <c r="E121" i="1"/>
  <c r="C121" i="1"/>
  <c r="D103" i="1"/>
  <c r="E103" i="1"/>
  <c r="C103" i="1"/>
  <c r="D100" i="1"/>
  <c r="E100" i="1"/>
  <c r="D94" i="1"/>
  <c r="E94" i="1"/>
  <c r="C94" i="1"/>
  <c r="D91" i="1"/>
  <c r="E91" i="1"/>
  <c r="C91" i="1"/>
  <c r="D85" i="1"/>
  <c r="E85" i="1"/>
  <c r="D83" i="1"/>
  <c r="E83" i="1"/>
  <c r="C83" i="1"/>
  <c r="D77" i="1"/>
  <c r="E77" i="1"/>
  <c r="C77" i="1"/>
  <c r="C120" i="1" l="1"/>
  <c r="E120" i="1"/>
  <c r="D80" i="1"/>
  <c r="D120" i="1"/>
  <c r="E80" i="1"/>
  <c r="C80" i="1"/>
  <c r="D76" i="1" l="1"/>
  <c r="D75" i="1" s="1"/>
  <c r="C76" i="1"/>
  <c r="C75" i="1" s="1"/>
  <c r="E76" i="1"/>
  <c r="E75" i="1" s="1"/>
  <c r="C10" i="1" l="1"/>
  <c r="E10" i="1"/>
  <c r="D10" i="1"/>
</calcChain>
</file>

<file path=xl/sharedStrings.xml><?xml version="1.0" encoding="utf-8"?>
<sst xmlns="http://schemas.openxmlformats.org/spreadsheetml/2006/main" count="264" uniqueCount="251">
  <si>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</si>
  <si>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</si>
  <si>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</si>
  <si>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</si>
  <si>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</si>
  <si>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</si>
  <si>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</si>
  <si>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</si>
  <si>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</si>
  <si>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</si>
  <si>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</si>
  <si>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</si>
  <si>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</si>
  <si>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</si>
  <si>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</si>
  <si>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</si>
  <si>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</si>
  <si>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</si>
  <si>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</si>
  <si>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</si>
  <si>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</si>
  <si>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</si>
  <si>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</si>
  <si>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</si>
  <si>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</si>
  <si>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</si>
  <si>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</si>
  <si>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</si>
  <si>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</si>
  <si>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</si>
  <si>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</si>
  <si>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</si>
  <si>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</si>
  <si>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</si>
  <si>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</si>
  <si>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</si>
  <si>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</si>
  <si>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</si>
  <si>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</si>
  <si>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</si>
  <si>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</si>
  <si>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</si>
  <si>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</si>
  <si>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</si>
  <si>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</si>
  <si>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</si>
  <si>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</si>
  <si>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</si>
  <si>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</si>
  <si>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</si>
  <si>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</si>
  <si>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</si>
  <si>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</si>
  <si>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</si>
  <si>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</si>
  <si>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</si>
  <si>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</si>
  <si>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</si>
  <si>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</si>
  <si>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</si>
  <si>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</si>
  <si>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</si>
  <si>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</si>
  <si>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</si>
  <si>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</si>
  <si>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</si>
  <si>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</si>
  <si>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</si>
  <si>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</si>
  <si>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</si>
  <si>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</si>
  <si>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</si>
  <si>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</si>
  <si>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</si>
  <si>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</si>
  <si>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</si>
  <si>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</si>
  <si>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</si>
  <si>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</si>
  <si>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</si>
  <si>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</si>
  <si>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</si>
  <si>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</si>
  <si>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</si>
  <si>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</si>
  <si>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</si>
  <si>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</si>
  <si>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</si>
  <si>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</si>
  <si>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</si>
  <si>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</si>
  <si>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</si>
  <si>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</si>
  <si>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</si>
  <si>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</si>
  <si>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</si>
  <si>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</si>
  <si>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</si>
  <si>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</si>
  <si>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</si>
  <si>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</si>
  <si>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</si>
  <si>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</si>
  <si>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</si>
  <si>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</si>
  <si>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</si>
  <si>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</si>
  <si>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</si>
  <si>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</si>
  <si>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</si>
  <si>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</si>
  <si>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</si>
  <si>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</si>
  <si>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</si>
  <si>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</si>
  <si>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</si>
  <si>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</si>
  <si>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</si>
  <si>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</si>
  <si>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</si>
  <si>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</si>
  <si>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</si>
  <si>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</si>
  <si>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</si>
  <si>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</si>
  <si>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</si>
  <si>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</si>
  <si>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</si>
  <si>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</si>
  <si>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</si>
  <si>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</si>
  <si>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</si>
  <si>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</si>
  <si>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</si>
  <si>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</si>
  <si>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</si>
  <si>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</si>
  <si>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</si>
  <si>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</si>
  <si>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</si>
  <si>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</si>
  <si>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</si>
  <si>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</si>
  <si>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</si>
  <si>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</si>
  <si>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</si>
  <si>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</si>
  <si>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</si>
  <si>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</si>
  <si>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</si>
  <si>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</si>
  <si>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</si>
  <si>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</si>
  <si>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</si>
  <si>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</si>
  <si>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</si>
  <si>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</si>
  <si>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</si>
  <si>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</si>
  <si>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</si>
  <si>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</si>
  <si>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</si>
  <si>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</si>
  <si>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</si>
  <si>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</si>
  <si>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</si>
  <si>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</si>
  <si>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</si>
  <si>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</si>
  <si>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</si>
  <si>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</si>
  <si>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</si>
  <si>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</si>
  <si>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</si>
  <si>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</si>
  <si>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</si>
  <si>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</si>
  <si>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</si>
  <si>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</si>
  <si>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</si>
  <si>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</si>
  <si>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</si>
  <si>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</si>
  <si>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</si>
  <si>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</si>
  <si>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С.В.Федоров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</si>
  <si>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</si>
  <si>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</si>
  <si>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</si>
  <si>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</si>
  <si>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</si>
  <si>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</si>
  <si>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</si>
  <si>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</si>
  <si>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</si>
  <si>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</si>
  <si>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</si>
  <si>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Заместитель главы администрации городского округа, директор департамента финансов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</si>
  <si>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</si>
  <si>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</si>
  <si>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</si>
  <si>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</si>
  <si>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</si>
  <si>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</si>
  <si>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</si>
  <si>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</si>
  <si>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</si>
  <si>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</si>
  <si>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</si>
  <si>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</si>
  <si>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</si>
  <si>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</si>
  <si>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</si>
  <si>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</si>
  <si>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</si>
  <si>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</si>
  <si>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</si>
  <si>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</si>
  <si>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</si>
  <si>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</si>
  <si>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</si>
  <si>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</si>
  <si>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</si>
  <si>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</si>
  <si>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</si>
  <si>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</si>
  <si>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</si>
  <si>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</si>
  <si>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</si>
  <si>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</si>
  <si>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</si>
  <si>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</si>
  <si>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</si>
  <si>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</si>
  <si>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</si>
  <si>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</si>
  <si>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</si>
  <si>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</si>
  <si>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</si>
  <si>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от "____"_________ 2024 г. № ____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</si>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</sst>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view="pageBreakPreview" topLeftCell="A75" zoomScale="90" zoomScaleNormal="90" zoomScaleSheetLayoutView="90" zoomScalePageLayoutView="81" workbookViewId="0">
      <selection activeCell="E79" sqref="E79"/>
    </sheetView>
  </sheetViews>
  <sheetFormatPr defaultColWidth="8.88671875" defaultRowHeight="18" x14ac:dyDescent="0.35"/>
  <cols>
    <col min="1" max="1" width="30.6640625" style="27" customWidth="1"/>
    <col min="2" max="2" width="86.44140625" style="8" customWidth="1"/>
    <col min="3" max="3" width="23.109375" style="20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8" x14ac:dyDescent="0.35">
      <c r="D1" s="50" t="s">
        <v>186</v>
      </c>
      <c r="E1" s="51"/>
    </row>
    <row r="2" spans="1:8" x14ac:dyDescent="0.35">
      <c r="D2" s="52" t="s">
        <v>206</v>
      </c>
      <c r="E2" s="51"/>
    </row>
    <row r="3" spans="1:8" x14ac:dyDescent="0.35">
      <c r="D3" s="52" t="s">
        <v>239</v>
      </c>
      <c r="E3" s="51"/>
    </row>
    <row r="5" spans="1:8" ht="21.75" customHeight="1" x14ac:dyDescent="0.35">
      <c r="A5" s="56" t="s">
        <v>240</v>
      </c>
      <c r="B5" s="56"/>
      <c r="C5" s="56"/>
      <c r="D5" s="56"/>
      <c r="E5" s="56"/>
    </row>
    <row r="6" spans="1:8" x14ac:dyDescent="0.35">
      <c r="A6" s="28"/>
      <c r="E6" s="1"/>
    </row>
    <row r="7" spans="1:8" ht="18" customHeight="1" x14ac:dyDescent="0.35">
      <c r="A7" s="57" t="s">
        <v>167</v>
      </c>
      <c r="B7" s="57" t="s">
        <v>0</v>
      </c>
      <c r="C7" s="54" t="s">
        <v>220</v>
      </c>
      <c r="D7" s="53" t="s">
        <v>241</v>
      </c>
      <c r="E7" s="53" t="s">
        <v>242</v>
      </c>
    </row>
    <row r="8" spans="1:8" x14ac:dyDescent="0.35">
      <c r="A8" s="57"/>
      <c r="B8" s="57"/>
      <c r="C8" s="55"/>
      <c r="D8" s="53"/>
      <c r="E8" s="53"/>
    </row>
    <row r="9" spans="1:8" x14ac:dyDescent="0.35">
      <c r="A9" s="57"/>
      <c r="B9" s="57"/>
      <c r="C9" s="55"/>
      <c r="D9" s="53"/>
      <c r="E9" s="53"/>
    </row>
    <row r="10" spans="1:8" x14ac:dyDescent="0.35">
      <c r="A10" s="2"/>
      <c r="B10" s="9" t="s">
        <v>168</v>
      </c>
      <c r="C10" s="21">
        <f>C12+C75</f>
        <v>10301042400</v>
      </c>
      <c r="D10" s="3">
        <f>D12+D75</f>
        <v>10522357500</v>
      </c>
      <c r="E10" s="3">
        <f>E12+E75</f>
        <v>10805305000</v>
      </c>
    </row>
    <row r="11" spans="1:8" x14ac:dyDescent="0.35">
      <c r="A11" s="2"/>
      <c r="B11" s="9"/>
      <c r="C11" s="21"/>
      <c r="D11" s="5"/>
      <c r="E11" s="5"/>
    </row>
    <row r="12" spans="1:8" ht="22.5" customHeight="1" x14ac:dyDescent="0.35">
      <c r="A12" s="29" t="s">
        <v>1</v>
      </c>
      <c r="B12" s="16" t="s">
        <v>2</v>
      </c>
      <c r="C12" s="22">
        <f>C13+C18+C20+C24+C27+C30+C48+C51+C56+C66+C73</f>
        <v>4859309400</v>
      </c>
      <c r="D12" s="5">
        <f>D13+D18+D20+D24+D27+D30+D48+D51+D56+D66+D73</f>
        <v>5184843400</v>
      </c>
      <c r="E12" s="5">
        <f>E13+E18+E20+E24+E27+E30+E48+E51+E56+E66+E73</f>
        <v>5540512300</v>
      </c>
    </row>
    <row r="13" spans="1:8" ht="22.5" customHeight="1" x14ac:dyDescent="0.35">
      <c r="A13" s="29" t="s">
        <v>3</v>
      </c>
      <c r="B13" s="16" t="s">
        <v>4</v>
      </c>
      <c r="C13" s="23">
        <f>C14</f>
        <v>3211735500</v>
      </c>
      <c r="D13" s="14">
        <f t="shared" ref="D13:E13" si="0">D14</f>
        <v>3490646300</v>
      </c>
      <c r="E13" s="14">
        <f t="shared" si="0"/>
        <v>3758636600</v>
      </c>
    </row>
    <row r="14" spans="1:8" x14ac:dyDescent="0.35">
      <c r="A14" s="30" t="s">
        <v>5</v>
      </c>
      <c r="B14" s="17" t="s">
        <v>248</v>
      </c>
      <c r="C14" s="24">
        <v>3211735500</v>
      </c>
      <c r="D14" s="24">
        <v>3490646300</v>
      </c>
      <c r="E14" s="24">
        <v>3758636600</v>
      </c>
    </row>
    <row r="15" spans="1:8" s="20" customFormat="1" ht="131.4" hidden="1" customHeight="1" x14ac:dyDescent="0.35">
      <c r="A15" s="33" t="s">
        <v>6</v>
      </c>
      <c r="B15" s="32" t="s">
        <v>238</v>
      </c>
      <c r="C15" s="24"/>
      <c r="D15" s="24"/>
      <c r="E15" s="24"/>
      <c r="F15" s="34"/>
      <c r="G15" s="34"/>
      <c r="H15" s="34"/>
    </row>
    <row r="16" spans="1:8" s="20" customFormat="1" ht="108" hidden="1" x14ac:dyDescent="0.35">
      <c r="A16" s="33" t="s">
        <v>216</v>
      </c>
      <c r="B16" s="32" t="s">
        <v>218</v>
      </c>
      <c r="C16" s="24"/>
      <c r="D16" s="24"/>
      <c r="E16" s="24"/>
    </row>
    <row r="17" spans="1:5" s="20" customFormat="1" ht="54" hidden="1" x14ac:dyDescent="0.35">
      <c r="A17" s="33" t="s">
        <v>217</v>
      </c>
      <c r="B17" s="32" t="s">
        <v>219</v>
      </c>
      <c r="C17" s="24"/>
      <c r="D17" s="24"/>
      <c r="E17" s="24"/>
    </row>
    <row r="18" spans="1:5" ht="40.200000000000003" customHeight="1" x14ac:dyDescent="0.35">
      <c r="A18" s="29" t="s">
        <v>7</v>
      </c>
      <c r="B18" s="16" t="s">
        <v>8</v>
      </c>
      <c r="C18" s="22">
        <f>C19</f>
        <v>16964000</v>
      </c>
      <c r="D18" s="5">
        <f t="shared" ref="D18:E18" si="1">D19</f>
        <v>18096600</v>
      </c>
      <c r="E18" s="5">
        <f t="shared" si="1"/>
        <v>24102300</v>
      </c>
    </row>
    <row r="19" spans="1:5" ht="36" x14ac:dyDescent="0.35">
      <c r="A19" s="30" t="s">
        <v>9</v>
      </c>
      <c r="B19" s="17" t="s">
        <v>10</v>
      </c>
      <c r="C19" s="24">
        <v>16964000</v>
      </c>
      <c r="D19" s="6">
        <v>18096600</v>
      </c>
      <c r="E19" s="6">
        <v>24102300</v>
      </c>
    </row>
    <row r="20" spans="1:5" ht="24.75" customHeight="1" x14ac:dyDescent="0.35">
      <c r="A20" s="29" t="s">
        <v>11</v>
      </c>
      <c r="B20" s="16" t="s">
        <v>12</v>
      </c>
      <c r="C20" s="23">
        <f>SUM(C21:C23)</f>
        <v>672023400</v>
      </c>
      <c r="D20" s="14">
        <f t="shared" ref="D20:E20" si="2">SUM(D21:D23)</f>
        <v>686927500</v>
      </c>
      <c r="E20" s="14">
        <f t="shared" si="2"/>
        <v>735492400</v>
      </c>
    </row>
    <row r="21" spans="1:5" ht="36" x14ac:dyDescent="0.35">
      <c r="A21" s="30" t="s">
        <v>13</v>
      </c>
      <c r="B21" s="17" t="s">
        <v>14</v>
      </c>
      <c r="C21" s="24">
        <v>584000000</v>
      </c>
      <c r="D21" s="6">
        <v>625464000</v>
      </c>
      <c r="E21" s="6">
        <v>672373800</v>
      </c>
    </row>
    <row r="22" spans="1:5" x14ac:dyDescent="0.35">
      <c r="A22" s="30" t="s">
        <v>15</v>
      </c>
      <c r="B22" s="17" t="s">
        <v>16</v>
      </c>
      <c r="C22" s="24">
        <v>200000</v>
      </c>
      <c r="D22" s="6">
        <v>201400</v>
      </c>
      <c r="E22" s="6">
        <v>202400</v>
      </c>
    </row>
    <row r="23" spans="1:5" ht="21.75" customHeight="1" x14ac:dyDescent="0.35">
      <c r="A23" s="30" t="s">
        <v>17</v>
      </c>
      <c r="B23" s="17" t="s">
        <v>18</v>
      </c>
      <c r="C23" s="24">
        <v>87823400</v>
      </c>
      <c r="D23" s="6">
        <v>61262100</v>
      </c>
      <c r="E23" s="6">
        <v>62916200</v>
      </c>
    </row>
    <row r="24" spans="1:5" ht="21.75" customHeight="1" x14ac:dyDescent="0.35">
      <c r="A24" s="29" t="s">
        <v>19</v>
      </c>
      <c r="B24" s="16" t="s">
        <v>20</v>
      </c>
      <c r="C24" s="23">
        <f>C25+C26</f>
        <v>439872100</v>
      </c>
      <c r="D24" s="5">
        <f>D25+D26</f>
        <v>462601600</v>
      </c>
      <c r="E24" s="5">
        <f>E25+E26</f>
        <v>486484200</v>
      </c>
    </row>
    <row r="25" spans="1:5" x14ac:dyDescent="0.35">
      <c r="A25" s="30" t="s">
        <v>21</v>
      </c>
      <c r="B25" s="17" t="s">
        <v>22</v>
      </c>
      <c r="C25" s="24">
        <v>217689700</v>
      </c>
      <c r="D25" s="6">
        <v>235975600</v>
      </c>
      <c r="E25" s="6">
        <v>255325600</v>
      </c>
    </row>
    <row r="26" spans="1:5" x14ac:dyDescent="0.35">
      <c r="A26" s="30" t="s">
        <v>23</v>
      </c>
      <c r="B26" s="17" t="s">
        <v>24</v>
      </c>
      <c r="C26" s="24">
        <v>222182400</v>
      </c>
      <c r="D26" s="6">
        <v>226626000</v>
      </c>
      <c r="E26" s="6">
        <v>231158600</v>
      </c>
    </row>
    <row r="27" spans="1:5" ht="20.25" customHeight="1" x14ac:dyDescent="0.35">
      <c r="A27" s="29" t="s">
        <v>25</v>
      </c>
      <c r="B27" s="16" t="s">
        <v>26</v>
      </c>
      <c r="C27" s="22">
        <f>C28+C29</f>
        <v>92702400</v>
      </c>
      <c r="D27" s="5">
        <f t="shared" ref="D27:E27" si="3">D28+D29</f>
        <v>95082100</v>
      </c>
      <c r="E27" s="5">
        <f t="shared" si="3"/>
        <v>97454700</v>
      </c>
    </row>
    <row r="28" spans="1:5" ht="36" x14ac:dyDescent="0.35">
      <c r="A28" s="30" t="s">
        <v>27</v>
      </c>
      <c r="B28" s="17" t="s">
        <v>28</v>
      </c>
      <c r="C28" s="24">
        <v>92402400</v>
      </c>
      <c r="D28" s="6">
        <v>94773100</v>
      </c>
      <c r="E28" s="6">
        <v>97139500</v>
      </c>
    </row>
    <row r="29" spans="1:5" ht="36" x14ac:dyDescent="0.35">
      <c r="A29" s="30" t="s">
        <v>29</v>
      </c>
      <c r="B29" s="17" t="s">
        <v>30</v>
      </c>
      <c r="C29" s="24">
        <v>300000</v>
      </c>
      <c r="D29" s="6">
        <v>309000</v>
      </c>
      <c r="E29" s="6">
        <v>315200</v>
      </c>
    </row>
    <row r="30" spans="1:5" ht="53.4" customHeight="1" x14ac:dyDescent="0.35">
      <c r="A30" s="29" t="s">
        <v>31</v>
      </c>
      <c r="B30" s="16" t="s">
        <v>32</v>
      </c>
      <c r="C30" s="22">
        <f>C32+C33+C34+C36+C39+C41+C43</f>
        <v>200477600</v>
      </c>
      <c r="D30" s="5">
        <f>D32+D33+D34+D36+D39+D41+D43</f>
        <v>208496700</v>
      </c>
      <c r="E30" s="5">
        <f>E32+E33+E34+E36+E39+E41+E43</f>
        <v>216836600</v>
      </c>
    </row>
    <row r="31" spans="1:5" ht="89.4" customHeight="1" x14ac:dyDescent="0.35">
      <c r="A31" s="30" t="s">
        <v>33</v>
      </c>
      <c r="B31" s="17" t="s">
        <v>34</v>
      </c>
      <c r="C31" s="24">
        <f>C32+C33+C34</f>
        <v>163006500</v>
      </c>
      <c r="D31" s="6">
        <f t="shared" ref="D31:E31" si="4">D32+D33+D34</f>
        <v>169526800</v>
      </c>
      <c r="E31" s="6">
        <f t="shared" si="4"/>
        <v>176307900</v>
      </c>
    </row>
    <row r="32" spans="1:5" ht="73.2" customHeight="1" x14ac:dyDescent="0.35">
      <c r="A32" s="30" t="s">
        <v>35</v>
      </c>
      <c r="B32" s="17" t="s">
        <v>36</v>
      </c>
      <c r="C32" s="24">
        <v>90224400</v>
      </c>
      <c r="D32" s="6">
        <v>93833392.200000003</v>
      </c>
      <c r="E32" s="6">
        <v>97586717.099999994</v>
      </c>
    </row>
    <row r="33" spans="1:5" ht="78" customHeight="1" x14ac:dyDescent="0.35">
      <c r="A33" s="30" t="s">
        <v>37</v>
      </c>
      <c r="B33" s="17" t="s">
        <v>38</v>
      </c>
      <c r="C33" s="24">
        <v>43300000</v>
      </c>
      <c r="D33" s="6">
        <v>45032007.799999997</v>
      </c>
      <c r="E33" s="6">
        <v>46833282.899999999</v>
      </c>
    </row>
    <row r="34" spans="1:5" ht="40.5" customHeight="1" x14ac:dyDescent="0.35">
      <c r="A34" s="30" t="s">
        <v>39</v>
      </c>
      <c r="B34" s="17" t="s">
        <v>40</v>
      </c>
      <c r="C34" s="24">
        <f>C35</f>
        <v>29482100</v>
      </c>
      <c r="D34" s="6">
        <f t="shared" ref="D34:E34" si="5">D35</f>
        <v>30661400</v>
      </c>
      <c r="E34" s="6">
        <f t="shared" si="5"/>
        <v>31887900</v>
      </c>
    </row>
    <row r="35" spans="1:5" ht="36" x14ac:dyDescent="0.35">
      <c r="A35" s="30" t="s">
        <v>41</v>
      </c>
      <c r="B35" s="17" t="s">
        <v>42</v>
      </c>
      <c r="C35" s="24">
        <v>29482100</v>
      </c>
      <c r="D35" s="6">
        <v>30661400</v>
      </c>
      <c r="E35" s="6">
        <v>31887900</v>
      </c>
    </row>
    <row r="36" spans="1:5" ht="38.4" customHeight="1" x14ac:dyDescent="0.35">
      <c r="A36" s="30" t="s">
        <v>43</v>
      </c>
      <c r="B36" s="17" t="s">
        <v>44</v>
      </c>
      <c r="C36" s="24">
        <f>C37+C38</f>
        <v>1806800</v>
      </c>
      <c r="D36" s="24">
        <f>D37+D38</f>
        <v>1879050</v>
      </c>
      <c r="E36" s="24">
        <f t="shared" ref="E36" si="6">E37+E38</f>
        <v>1954240</v>
      </c>
    </row>
    <row r="37" spans="1:5" ht="114" customHeight="1" x14ac:dyDescent="0.35">
      <c r="A37" s="30" t="s">
        <v>45</v>
      </c>
      <c r="B37" s="17" t="s">
        <v>46</v>
      </c>
      <c r="C37" s="24">
        <v>1706800</v>
      </c>
      <c r="D37" s="6">
        <v>1775050</v>
      </c>
      <c r="E37" s="6">
        <v>1846070</v>
      </c>
    </row>
    <row r="38" spans="1:5" ht="94.2" customHeight="1" x14ac:dyDescent="0.35">
      <c r="A38" s="30" t="s">
        <v>222</v>
      </c>
      <c r="B38" s="17" t="s">
        <v>221</v>
      </c>
      <c r="C38" s="24">
        <v>100000</v>
      </c>
      <c r="D38" s="6">
        <v>104000</v>
      </c>
      <c r="E38" s="6">
        <v>108170</v>
      </c>
    </row>
    <row r="39" spans="1:5" ht="58.2" customHeight="1" x14ac:dyDescent="0.35">
      <c r="A39" s="30" t="s">
        <v>200</v>
      </c>
      <c r="B39" s="17" t="s">
        <v>198</v>
      </c>
      <c r="C39" s="24">
        <f>C40</f>
        <v>31300</v>
      </c>
      <c r="D39" s="24">
        <f t="shared" ref="D39:E39" si="7">D40</f>
        <v>32550</v>
      </c>
      <c r="E39" s="24">
        <f t="shared" si="7"/>
        <v>33860</v>
      </c>
    </row>
    <row r="40" spans="1:5" ht="130.19999999999999" customHeight="1" x14ac:dyDescent="0.35">
      <c r="A40" s="30" t="s">
        <v>201</v>
      </c>
      <c r="B40" s="17" t="s">
        <v>199</v>
      </c>
      <c r="C40" s="24">
        <v>31300</v>
      </c>
      <c r="D40" s="6">
        <v>32550</v>
      </c>
      <c r="E40" s="6">
        <v>33860</v>
      </c>
    </row>
    <row r="41" spans="1:5" ht="23.25" customHeight="1" x14ac:dyDescent="0.35">
      <c r="A41" s="30" t="s">
        <v>47</v>
      </c>
      <c r="B41" s="17" t="s">
        <v>48</v>
      </c>
      <c r="C41" s="24">
        <f>C42</f>
        <v>4900</v>
      </c>
      <c r="D41" s="6">
        <f t="shared" ref="D41:E41" si="8">D42</f>
        <v>5100</v>
      </c>
      <c r="E41" s="6">
        <f t="shared" si="8"/>
        <v>5300</v>
      </c>
    </row>
    <row r="42" spans="1:5" ht="54" x14ac:dyDescent="0.35">
      <c r="A42" s="30" t="s">
        <v>49</v>
      </c>
      <c r="B42" s="17" t="s">
        <v>50</v>
      </c>
      <c r="C42" s="24">
        <v>4900</v>
      </c>
      <c r="D42" s="6">
        <v>5100</v>
      </c>
      <c r="E42" s="6">
        <v>5300</v>
      </c>
    </row>
    <row r="43" spans="1:5" ht="90" x14ac:dyDescent="0.35">
      <c r="A43" s="30" t="s">
        <v>51</v>
      </c>
      <c r="B43" s="17" t="s">
        <v>52</v>
      </c>
      <c r="C43" s="24">
        <f>C44+C46</f>
        <v>35628100</v>
      </c>
      <c r="D43" s="24">
        <f t="shared" ref="D43:E43" si="9">D44+D46</f>
        <v>37053200</v>
      </c>
      <c r="E43" s="24">
        <f t="shared" si="9"/>
        <v>38535300</v>
      </c>
    </row>
    <row r="44" spans="1:5" ht="72" x14ac:dyDescent="0.35">
      <c r="A44" s="30" t="s">
        <v>247</v>
      </c>
      <c r="B44" s="17" t="s">
        <v>54</v>
      </c>
      <c r="C44" s="24">
        <v>22293000</v>
      </c>
      <c r="D44" s="6">
        <v>23184700</v>
      </c>
      <c r="E44" s="6">
        <v>24112100</v>
      </c>
    </row>
    <row r="45" spans="1:5" ht="78" customHeight="1" x14ac:dyDescent="0.35">
      <c r="A45" s="30" t="s">
        <v>53</v>
      </c>
      <c r="B45" s="17" t="s">
        <v>54</v>
      </c>
      <c r="C45" s="24">
        <v>22293000</v>
      </c>
      <c r="D45" s="6">
        <v>23184700</v>
      </c>
      <c r="E45" s="6">
        <v>24112100</v>
      </c>
    </row>
    <row r="46" spans="1:5" ht="112.5" customHeight="1" x14ac:dyDescent="0.35">
      <c r="A46" s="30" t="s">
        <v>55</v>
      </c>
      <c r="B46" s="17" t="s">
        <v>56</v>
      </c>
      <c r="C46" s="24">
        <f>C47</f>
        <v>13335100</v>
      </c>
      <c r="D46" s="24">
        <f t="shared" ref="D46:E46" si="10">D47</f>
        <v>13868500</v>
      </c>
      <c r="E46" s="24">
        <f t="shared" si="10"/>
        <v>14423200</v>
      </c>
    </row>
    <row r="47" spans="1:5" ht="93.6" customHeight="1" x14ac:dyDescent="0.35">
      <c r="A47" s="30" t="s">
        <v>57</v>
      </c>
      <c r="B47" s="17" t="s">
        <v>58</v>
      </c>
      <c r="C47" s="24">
        <v>13335100</v>
      </c>
      <c r="D47" s="6">
        <v>13868500</v>
      </c>
      <c r="E47" s="6">
        <v>14423200</v>
      </c>
    </row>
    <row r="48" spans="1:5" ht="20.25" customHeight="1" x14ac:dyDescent="0.35">
      <c r="A48" s="29" t="s">
        <v>59</v>
      </c>
      <c r="B48" s="16" t="s">
        <v>60</v>
      </c>
      <c r="C48" s="23">
        <f>C49+C50</f>
        <v>69456500</v>
      </c>
      <c r="D48" s="5">
        <f t="shared" ref="D48:E48" si="11">D49+D50</f>
        <v>72234800</v>
      </c>
      <c r="E48" s="5">
        <f t="shared" si="11"/>
        <v>75124200</v>
      </c>
    </row>
    <row r="49" spans="1:5" x14ac:dyDescent="0.35">
      <c r="A49" s="30" t="s">
        <v>61</v>
      </c>
      <c r="B49" s="17" t="s">
        <v>62</v>
      </c>
      <c r="C49" s="24">
        <v>69407000</v>
      </c>
      <c r="D49" s="6">
        <v>72183300</v>
      </c>
      <c r="E49" s="6">
        <v>75070600</v>
      </c>
    </row>
    <row r="50" spans="1:5" x14ac:dyDescent="0.35">
      <c r="A50" s="30" t="s">
        <v>63</v>
      </c>
      <c r="B50" s="17" t="s">
        <v>64</v>
      </c>
      <c r="C50" s="24">
        <v>49500</v>
      </c>
      <c r="D50" s="6">
        <v>51500</v>
      </c>
      <c r="E50" s="6">
        <v>53600</v>
      </c>
    </row>
    <row r="51" spans="1:5" ht="34.799999999999997" x14ac:dyDescent="0.35">
      <c r="A51" s="29" t="s">
        <v>65</v>
      </c>
      <c r="B51" s="16" t="s">
        <v>66</v>
      </c>
      <c r="C51" s="23">
        <f>C54+C52</f>
        <v>12851900</v>
      </c>
      <c r="D51" s="23">
        <f t="shared" ref="D51:E51" si="12">D54+D52</f>
        <v>13365900</v>
      </c>
      <c r="E51" s="23">
        <f t="shared" si="12"/>
        <v>13900500</v>
      </c>
    </row>
    <row r="52" spans="1:5" x14ac:dyDescent="0.35">
      <c r="A52" s="30" t="s">
        <v>209</v>
      </c>
      <c r="B52" s="17" t="s">
        <v>211</v>
      </c>
      <c r="C52" s="25">
        <f>C53</f>
        <v>7785900</v>
      </c>
      <c r="D52" s="25">
        <f t="shared" ref="D52:E52" si="13">D53</f>
        <v>8097300</v>
      </c>
      <c r="E52" s="25">
        <f t="shared" si="13"/>
        <v>8421200</v>
      </c>
    </row>
    <row r="53" spans="1:5" ht="36" x14ac:dyDescent="0.35">
      <c r="A53" s="30" t="s">
        <v>210</v>
      </c>
      <c r="B53" s="17" t="s">
        <v>212</v>
      </c>
      <c r="C53" s="25">
        <v>7785900</v>
      </c>
      <c r="D53" s="15">
        <v>8097300</v>
      </c>
      <c r="E53" s="15">
        <v>8421200</v>
      </c>
    </row>
    <row r="54" spans="1:5" x14ac:dyDescent="0.35">
      <c r="A54" s="30" t="s">
        <v>67</v>
      </c>
      <c r="B54" s="17" t="s">
        <v>68</v>
      </c>
      <c r="C54" s="25">
        <f>C55</f>
        <v>5066000</v>
      </c>
      <c r="D54" s="6">
        <f t="shared" ref="D54:E54" si="14">D55</f>
        <v>5268600</v>
      </c>
      <c r="E54" s="6">
        <f t="shared" si="14"/>
        <v>5479300</v>
      </c>
    </row>
    <row r="55" spans="1:5" ht="23.25" customHeight="1" x14ac:dyDescent="0.35">
      <c r="A55" s="30" t="s">
        <v>69</v>
      </c>
      <c r="B55" s="17" t="s">
        <v>70</v>
      </c>
      <c r="C55" s="24">
        <v>5066000</v>
      </c>
      <c r="D55" s="6">
        <v>5268600</v>
      </c>
      <c r="E55" s="6">
        <v>5479300</v>
      </c>
    </row>
    <row r="56" spans="1:5" ht="34.799999999999997" x14ac:dyDescent="0.35">
      <c r="A56" s="29" t="s">
        <v>71</v>
      </c>
      <c r="B56" s="16" t="s">
        <v>72</v>
      </c>
      <c r="C56" s="23">
        <f>C57+C59+C62+C64</f>
        <v>82593700</v>
      </c>
      <c r="D56" s="14">
        <f>D57+D59+D62+D64</f>
        <v>74334300</v>
      </c>
      <c r="E56" s="14">
        <f>E57+E59+E62+E64</f>
        <v>66900900</v>
      </c>
    </row>
    <row r="57" spans="1:5" ht="76.95" customHeight="1" x14ac:dyDescent="0.35">
      <c r="A57" s="30" t="s">
        <v>73</v>
      </c>
      <c r="B57" s="17" t="s">
        <v>74</v>
      </c>
      <c r="C57" s="24">
        <f>C58</f>
        <v>593700</v>
      </c>
      <c r="D57" s="6">
        <f t="shared" ref="D57:E57" si="15">D58</f>
        <v>534300</v>
      </c>
      <c r="E57" s="6">
        <f t="shared" si="15"/>
        <v>480900</v>
      </c>
    </row>
    <row r="58" spans="1:5" ht="99" customHeight="1" x14ac:dyDescent="0.35">
      <c r="A58" s="30" t="s">
        <v>75</v>
      </c>
      <c r="B58" s="17" t="s">
        <v>76</v>
      </c>
      <c r="C58" s="24">
        <v>593700</v>
      </c>
      <c r="D58" s="6">
        <v>534300</v>
      </c>
      <c r="E58" s="6">
        <v>480900</v>
      </c>
    </row>
    <row r="59" spans="1:5" ht="36" x14ac:dyDescent="0.35">
      <c r="A59" s="30" t="s">
        <v>77</v>
      </c>
      <c r="B59" s="17" t="s">
        <v>78</v>
      </c>
      <c r="C59" s="24">
        <f>C60</f>
        <v>45000000</v>
      </c>
      <c r="D59" s="6">
        <f t="shared" ref="D59:E59" si="16">D60</f>
        <v>40500000</v>
      </c>
      <c r="E59" s="6">
        <f t="shared" si="16"/>
        <v>36450000</v>
      </c>
    </row>
    <row r="60" spans="1:5" ht="39" customHeight="1" x14ac:dyDescent="0.35">
      <c r="A60" s="30" t="s">
        <v>79</v>
      </c>
      <c r="B60" s="17" t="s">
        <v>80</v>
      </c>
      <c r="C60" s="24">
        <v>45000000</v>
      </c>
      <c r="D60" s="6">
        <v>40500000</v>
      </c>
      <c r="E60" s="6">
        <v>36450000</v>
      </c>
    </row>
    <row r="61" spans="1:5" ht="54" hidden="1" x14ac:dyDescent="0.35">
      <c r="A61" s="30" t="s">
        <v>81</v>
      </c>
      <c r="B61" s="17" t="s">
        <v>82</v>
      </c>
      <c r="C61" s="24">
        <v>19000000</v>
      </c>
      <c r="D61" s="6">
        <v>17100000</v>
      </c>
      <c r="E61" s="6">
        <v>15390000</v>
      </c>
    </row>
    <row r="62" spans="1:5" ht="72" x14ac:dyDescent="0.35">
      <c r="A62" s="30" t="s">
        <v>83</v>
      </c>
      <c r="B62" s="17" t="s">
        <v>84</v>
      </c>
      <c r="C62" s="24">
        <f>C63</f>
        <v>20000000</v>
      </c>
      <c r="D62" s="6">
        <f t="shared" ref="D62:E62" si="17">D63</f>
        <v>18000000</v>
      </c>
      <c r="E62" s="6">
        <f t="shared" si="17"/>
        <v>16200000</v>
      </c>
    </row>
    <row r="63" spans="1:5" ht="72" customHeight="1" x14ac:dyDescent="0.35">
      <c r="A63" s="30" t="s">
        <v>85</v>
      </c>
      <c r="B63" s="17" t="s">
        <v>86</v>
      </c>
      <c r="C63" s="24">
        <v>20000000</v>
      </c>
      <c r="D63" s="6">
        <v>18000000</v>
      </c>
      <c r="E63" s="6">
        <v>16200000</v>
      </c>
    </row>
    <row r="64" spans="1:5" ht="36" x14ac:dyDescent="0.35">
      <c r="A64" s="30" t="s">
        <v>87</v>
      </c>
      <c r="B64" s="17" t="s">
        <v>88</v>
      </c>
      <c r="C64" s="24">
        <f>C65</f>
        <v>17000000</v>
      </c>
      <c r="D64" s="6">
        <f t="shared" ref="D64:E64" si="18">D65</f>
        <v>15300000</v>
      </c>
      <c r="E64" s="6">
        <f t="shared" si="18"/>
        <v>13770000</v>
      </c>
    </row>
    <row r="65" spans="1:8" ht="38.25" customHeight="1" x14ac:dyDescent="0.35">
      <c r="A65" s="30" t="s">
        <v>89</v>
      </c>
      <c r="B65" s="17" t="s">
        <v>90</v>
      </c>
      <c r="C65" s="24">
        <v>17000000</v>
      </c>
      <c r="D65" s="6">
        <v>15300000</v>
      </c>
      <c r="E65" s="6">
        <v>13770000</v>
      </c>
    </row>
    <row r="66" spans="1:8" ht="20.25" customHeight="1" x14ac:dyDescent="0.35">
      <c r="A66" s="29" t="s">
        <v>91</v>
      </c>
      <c r="B66" s="16" t="s">
        <v>92</v>
      </c>
      <c r="C66" s="23">
        <f>C67+C69+C70+C68</f>
        <v>60169300</v>
      </c>
      <c r="D66" s="23">
        <f t="shared" ref="D66" si="19">D67+D69+D70+D68</f>
        <v>62576100</v>
      </c>
      <c r="E66" s="23">
        <f>E67+E69+E70+E68</f>
        <v>65079100</v>
      </c>
    </row>
    <row r="67" spans="1:8" ht="36" x14ac:dyDescent="0.35">
      <c r="A67" s="30" t="s">
        <v>93</v>
      </c>
      <c r="B67" s="17" t="s">
        <v>94</v>
      </c>
      <c r="C67" s="24">
        <v>3034080</v>
      </c>
      <c r="D67" s="6">
        <v>3155450</v>
      </c>
      <c r="E67" s="6">
        <v>3281660</v>
      </c>
      <c r="F67" s="10"/>
      <c r="G67" s="10"/>
      <c r="H67" s="10"/>
    </row>
    <row r="68" spans="1:8" ht="54" x14ac:dyDescent="0.35">
      <c r="A68" s="30" t="s">
        <v>249</v>
      </c>
      <c r="B68" s="17" t="s">
        <v>250</v>
      </c>
      <c r="C68" s="24">
        <v>1543230</v>
      </c>
      <c r="D68" s="6">
        <v>1604960</v>
      </c>
      <c r="E68" s="6">
        <v>1669160</v>
      </c>
      <c r="F68" s="10"/>
      <c r="G68" s="10"/>
      <c r="H68" s="10"/>
    </row>
    <row r="69" spans="1:8" ht="116.25" customHeight="1" x14ac:dyDescent="0.35">
      <c r="A69" s="30" t="s">
        <v>95</v>
      </c>
      <c r="B69" s="17" t="s">
        <v>96</v>
      </c>
      <c r="C69" s="24">
        <v>4219990</v>
      </c>
      <c r="D69" s="6">
        <v>4388690</v>
      </c>
      <c r="E69" s="6">
        <v>4564280</v>
      </c>
    </row>
    <row r="70" spans="1:8" x14ac:dyDescent="0.35">
      <c r="A70" s="30" t="s">
        <v>97</v>
      </c>
      <c r="B70" s="17" t="s">
        <v>98</v>
      </c>
      <c r="C70" s="24">
        <v>51372000</v>
      </c>
      <c r="D70" s="6">
        <v>53427000</v>
      </c>
      <c r="E70" s="6">
        <v>55564000</v>
      </c>
    </row>
    <row r="71" spans="1:8" x14ac:dyDescent="0.35">
      <c r="A71" s="30"/>
      <c r="B71" s="17" t="s">
        <v>169</v>
      </c>
      <c r="C71" s="24"/>
      <c r="D71" s="6"/>
      <c r="E71" s="6"/>
    </row>
    <row r="72" spans="1:8" ht="72" x14ac:dyDescent="0.35">
      <c r="A72" s="30" t="s">
        <v>214</v>
      </c>
      <c r="B72" s="32" t="s">
        <v>215</v>
      </c>
      <c r="C72" s="24">
        <v>50000000</v>
      </c>
      <c r="D72" s="24">
        <v>52000000</v>
      </c>
      <c r="E72" s="24">
        <v>54080000</v>
      </c>
      <c r="F72" s="10"/>
    </row>
    <row r="73" spans="1:8" ht="21" customHeight="1" x14ac:dyDescent="0.35">
      <c r="A73" s="29" t="s">
        <v>192</v>
      </c>
      <c r="B73" s="18" t="s">
        <v>193</v>
      </c>
      <c r="C73" s="23">
        <f>C74</f>
        <v>463000</v>
      </c>
      <c r="D73" s="23">
        <f t="shared" ref="D73:E73" si="20">D74</f>
        <v>481500</v>
      </c>
      <c r="E73" s="23">
        <f t="shared" si="20"/>
        <v>500800</v>
      </c>
    </row>
    <row r="74" spans="1:8" x14ac:dyDescent="0.35">
      <c r="A74" s="31" t="s">
        <v>195</v>
      </c>
      <c r="B74" s="19" t="s">
        <v>196</v>
      </c>
      <c r="C74" s="25">
        <v>463000</v>
      </c>
      <c r="D74" s="15">
        <v>481500</v>
      </c>
      <c r="E74" s="15">
        <v>500800</v>
      </c>
    </row>
    <row r="75" spans="1:8" ht="21.75" customHeight="1" x14ac:dyDescent="0.35">
      <c r="A75" s="29" t="s">
        <v>99</v>
      </c>
      <c r="B75" s="16" t="s">
        <v>100</v>
      </c>
      <c r="C75" s="22">
        <f>C76</f>
        <v>5441733000</v>
      </c>
      <c r="D75" s="22">
        <f t="shared" ref="D75:E75" si="21">D76</f>
        <v>5337514100</v>
      </c>
      <c r="E75" s="22">
        <f t="shared" si="21"/>
        <v>5264792700</v>
      </c>
    </row>
    <row r="76" spans="1:8" ht="38.25" customHeight="1" x14ac:dyDescent="0.35">
      <c r="A76" s="29" t="s">
        <v>101</v>
      </c>
      <c r="B76" s="16" t="s">
        <v>102</v>
      </c>
      <c r="C76" s="22">
        <f>C77+C80+C120+C149</f>
        <v>5441733000</v>
      </c>
      <c r="D76" s="5">
        <f>D77+D80+D120+D149</f>
        <v>5337514100</v>
      </c>
      <c r="E76" s="5">
        <f>E77+E80+E120+E149</f>
        <v>5264792700</v>
      </c>
    </row>
    <row r="77" spans="1:8" s="7" customFormat="1" ht="23.25" customHeight="1" x14ac:dyDescent="0.35">
      <c r="A77" s="29" t="s">
        <v>103</v>
      </c>
      <c r="B77" s="16" t="s">
        <v>104</v>
      </c>
      <c r="C77" s="22">
        <f>C78+C79</f>
        <v>1041651900</v>
      </c>
      <c r="D77" s="5">
        <f t="shared" ref="D77:E77" si="22">D78+D79</f>
        <v>1173621000</v>
      </c>
      <c r="E77" s="5">
        <f t="shared" si="22"/>
        <v>1326744200</v>
      </c>
    </row>
    <row r="78" spans="1:8" ht="38.25" customHeight="1" x14ac:dyDescent="0.35">
      <c r="A78" s="30" t="s">
        <v>105</v>
      </c>
      <c r="B78" s="17" t="s">
        <v>106</v>
      </c>
      <c r="C78" s="24">
        <v>30728200</v>
      </c>
      <c r="D78" s="6">
        <v>2581100</v>
      </c>
      <c r="E78" s="6">
        <v>79257700</v>
      </c>
    </row>
    <row r="79" spans="1:8" ht="36" x14ac:dyDescent="0.35">
      <c r="A79" s="30" t="s">
        <v>107</v>
      </c>
      <c r="B79" s="17" t="s">
        <v>108</v>
      </c>
      <c r="C79" s="24">
        <v>1010923700</v>
      </c>
      <c r="D79" s="6">
        <v>1171039900</v>
      </c>
      <c r="E79" s="6">
        <v>1247486500</v>
      </c>
    </row>
    <row r="80" spans="1:8" s="7" customFormat="1" ht="34.799999999999997" x14ac:dyDescent="0.35">
      <c r="A80" s="29" t="s">
        <v>109</v>
      </c>
      <c r="B80" s="16" t="s">
        <v>110</v>
      </c>
      <c r="C80" s="23">
        <f>C81+C83+C85+C91+C94+C100+C103+C88+C97</f>
        <v>874407800</v>
      </c>
      <c r="D80" s="23">
        <f t="shared" ref="D80:E80" si="23">D81+D83+D85+D91+D94+D100+D103+D88+D97</f>
        <v>636835600</v>
      </c>
      <c r="E80" s="23">
        <f t="shared" si="23"/>
        <v>418745600</v>
      </c>
    </row>
    <row r="81" spans="1:5" s="36" customFormat="1" ht="36" x14ac:dyDescent="0.35">
      <c r="A81" s="42" t="s">
        <v>111</v>
      </c>
      <c r="B81" s="38" t="s">
        <v>112</v>
      </c>
      <c r="C81" s="40">
        <f>C82</f>
        <v>134063800</v>
      </c>
      <c r="D81" s="40">
        <f t="shared" ref="D81:E81" si="24">D82</f>
        <v>0</v>
      </c>
      <c r="E81" s="40">
        <f t="shared" si="24"/>
        <v>0</v>
      </c>
    </row>
    <row r="82" spans="1:5" s="36" customFormat="1" ht="36" x14ac:dyDescent="0.35">
      <c r="A82" s="42" t="s">
        <v>114</v>
      </c>
      <c r="B82" s="38" t="s">
        <v>113</v>
      </c>
      <c r="C82" s="40">
        <v>134063800</v>
      </c>
      <c r="D82" s="40">
        <v>0</v>
      </c>
      <c r="E82" s="40">
        <v>0</v>
      </c>
    </row>
    <row r="83" spans="1:5" s="36" customFormat="1" ht="90" x14ac:dyDescent="0.35">
      <c r="A83" s="42" t="s">
        <v>115</v>
      </c>
      <c r="B83" s="38" t="s">
        <v>116</v>
      </c>
      <c r="C83" s="39">
        <f>C84</f>
        <v>100000000</v>
      </c>
      <c r="D83" s="40">
        <f t="shared" ref="D83:E83" si="25">D84</f>
        <v>45031800</v>
      </c>
      <c r="E83" s="40">
        <f t="shared" si="25"/>
        <v>0</v>
      </c>
    </row>
    <row r="84" spans="1:5" s="36" customFormat="1" ht="98.25" customHeight="1" x14ac:dyDescent="0.35">
      <c r="A84" s="42" t="s">
        <v>118</v>
      </c>
      <c r="B84" s="38" t="s">
        <v>117</v>
      </c>
      <c r="C84" s="40">
        <v>100000000</v>
      </c>
      <c r="D84" s="40">
        <v>45031800</v>
      </c>
      <c r="E84" s="40">
        <v>0</v>
      </c>
    </row>
    <row r="85" spans="1:5" s="36" customFormat="1" ht="59.25" customHeight="1" x14ac:dyDescent="0.35">
      <c r="A85" s="42" t="s">
        <v>119</v>
      </c>
      <c r="B85" s="32" t="s">
        <v>120</v>
      </c>
      <c r="C85" s="24">
        <f>C86+C87</f>
        <v>29387000</v>
      </c>
      <c r="D85" s="24">
        <f>D86+D87</f>
        <v>27109600</v>
      </c>
      <c r="E85" s="24">
        <f>E86+E87</f>
        <v>25921500</v>
      </c>
    </row>
    <row r="86" spans="1:5" s="36" customFormat="1" ht="58.2" hidden="1" customHeight="1" x14ac:dyDescent="0.35">
      <c r="A86" s="42" t="s">
        <v>122</v>
      </c>
      <c r="B86" s="32" t="s">
        <v>121</v>
      </c>
      <c r="C86" s="24"/>
      <c r="D86" s="24"/>
      <c r="E86" s="24"/>
    </row>
    <row r="87" spans="1:5" s="36" customFormat="1" ht="59.4" customHeight="1" x14ac:dyDescent="0.35">
      <c r="A87" s="42" t="s">
        <v>123</v>
      </c>
      <c r="B87" s="38" t="s">
        <v>121</v>
      </c>
      <c r="C87" s="40">
        <v>29387000</v>
      </c>
      <c r="D87" s="40">
        <v>27109600</v>
      </c>
      <c r="E87" s="40">
        <v>25921500</v>
      </c>
    </row>
    <row r="88" spans="1:5" s="36" customFormat="1" ht="59.4" customHeight="1" x14ac:dyDescent="0.35">
      <c r="A88" s="42" t="s">
        <v>223</v>
      </c>
      <c r="B88" s="32" t="s">
        <v>225</v>
      </c>
      <c r="C88" s="24">
        <f>C89+C90</f>
        <v>55381000</v>
      </c>
      <c r="D88" s="24">
        <f>D89+D90</f>
        <v>0</v>
      </c>
      <c r="E88" s="24">
        <f>E89+E90</f>
        <v>0</v>
      </c>
    </row>
    <row r="89" spans="1:5" s="36" customFormat="1" ht="76.2" hidden="1" customHeight="1" x14ac:dyDescent="0.35">
      <c r="A89" s="42" t="s">
        <v>224</v>
      </c>
      <c r="B89" s="32" t="s">
        <v>226</v>
      </c>
      <c r="C89" s="24"/>
      <c r="D89" s="24"/>
      <c r="E89" s="24"/>
    </row>
    <row r="90" spans="1:5" s="36" customFormat="1" ht="75" customHeight="1" x14ac:dyDescent="0.35">
      <c r="A90" s="42" t="s">
        <v>227</v>
      </c>
      <c r="B90" s="38" t="s">
        <v>226</v>
      </c>
      <c r="C90" s="40">
        <v>55381000</v>
      </c>
      <c r="D90" s="40">
        <v>0</v>
      </c>
      <c r="E90" s="40">
        <v>0</v>
      </c>
    </row>
    <row r="91" spans="1:5" s="36" customFormat="1" ht="59.25" customHeight="1" x14ac:dyDescent="0.35">
      <c r="A91" s="42" t="s">
        <v>124</v>
      </c>
      <c r="B91" s="38" t="s">
        <v>125</v>
      </c>
      <c r="C91" s="40">
        <f>C92+C93</f>
        <v>370800</v>
      </c>
      <c r="D91" s="40">
        <f t="shared" ref="D91:E91" si="26">D92+D93</f>
        <v>478900</v>
      </c>
      <c r="E91" s="40">
        <f t="shared" si="26"/>
        <v>535800</v>
      </c>
    </row>
    <row r="92" spans="1:5" s="36" customFormat="1" ht="56.25" hidden="1" customHeight="1" x14ac:dyDescent="0.35">
      <c r="A92" s="42" t="s">
        <v>127</v>
      </c>
      <c r="B92" s="38" t="s">
        <v>126</v>
      </c>
      <c r="C92" s="40"/>
      <c r="D92" s="40"/>
      <c r="E92" s="40"/>
    </row>
    <row r="93" spans="1:5" s="36" customFormat="1" ht="60.75" customHeight="1" x14ac:dyDescent="0.35">
      <c r="A93" s="42" t="s">
        <v>128</v>
      </c>
      <c r="B93" s="38" t="s">
        <v>126</v>
      </c>
      <c r="C93" s="40">
        <v>370800</v>
      </c>
      <c r="D93" s="40">
        <v>478900</v>
      </c>
      <c r="E93" s="40">
        <v>535800</v>
      </c>
    </row>
    <row r="94" spans="1:5" s="36" customFormat="1" ht="36" x14ac:dyDescent="0.35">
      <c r="A94" s="42" t="s">
        <v>129</v>
      </c>
      <c r="B94" s="32" t="s">
        <v>130</v>
      </c>
      <c r="C94" s="25">
        <f>C95+C96</f>
        <v>2623600</v>
      </c>
      <c r="D94" s="24">
        <f t="shared" ref="D94:E94" si="27">D95+D96</f>
        <v>2623600</v>
      </c>
      <c r="E94" s="24">
        <f t="shared" si="27"/>
        <v>2623600</v>
      </c>
    </row>
    <row r="95" spans="1:5" s="36" customFormat="1" ht="36" hidden="1" x14ac:dyDescent="0.35">
      <c r="A95" s="42" t="s">
        <v>132</v>
      </c>
      <c r="B95" s="32" t="s">
        <v>131</v>
      </c>
      <c r="C95" s="24"/>
      <c r="D95" s="24"/>
      <c r="E95" s="24"/>
    </row>
    <row r="96" spans="1:5" s="36" customFormat="1" ht="36" x14ac:dyDescent="0.35">
      <c r="A96" s="42" t="s">
        <v>133</v>
      </c>
      <c r="B96" s="32" t="s">
        <v>131</v>
      </c>
      <c r="C96" s="24">
        <v>2623600</v>
      </c>
      <c r="D96" s="24">
        <v>2623600</v>
      </c>
      <c r="E96" s="24">
        <v>2623600</v>
      </c>
    </row>
    <row r="97" spans="1:5" s="36" customFormat="1" ht="36" x14ac:dyDescent="0.35">
      <c r="A97" s="42" t="s">
        <v>228</v>
      </c>
      <c r="B97" s="32" t="s">
        <v>229</v>
      </c>
      <c r="C97" s="24">
        <f>C98+C99</f>
        <v>124100</v>
      </c>
      <c r="D97" s="24">
        <f t="shared" ref="D97:E97" si="28">D98+D99</f>
        <v>127700</v>
      </c>
      <c r="E97" s="24">
        <f t="shared" si="28"/>
        <v>145200</v>
      </c>
    </row>
    <row r="98" spans="1:5" s="36" customFormat="1" ht="36" hidden="1" x14ac:dyDescent="0.35">
      <c r="A98" s="42" t="s">
        <v>230</v>
      </c>
      <c r="B98" s="32" t="s">
        <v>232</v>
      </c>
      <c r="C98" s="24"/>
      <c r="D98" s="24"/>
      <c r="E98" s="24"/>
    </row>
    <row r="99" spans="1:5" s="36" customFormat="1" ht="36" x14ac:dyDescent="0.35">
      <c r="A99" s="42" t="s">
        <v>231</v>
      </c>
      <c r="B99" s="32" t="s">
        <v>232</v>
      </c>
      <c r="C99" s="24">
        <v>124100</v>
      </c>
      <c r="D99" s="24">
        <v>127700</v>
      </c>
      <c r="E99" s="24">
        <v>145200</v>
      </c>
    </row>
    <row r="100" spans="1:5" s="36" customFormat="1" x14ac:dyDescent="0.35">
      <c r="A100" s="42" t="s">
        <v>134</v>
      </c>
      <c r="B100" s="32" t="s">
        <v>135</v>
      </c>
      <c r="C100" s="24">
        <f>C101+C102</f>
        <v>182600</v>
      </c>
      <c r="D100" s="24">
        <f t="shared" ref="D100:E100" si="29">D101+D102</f>
        <v>187300</v>
      </c>
      <c r="E100" s="24">
        <f t="shared" si="29"/>
        <v>0</v>
      </c>
    </row>
    <row r="101" spans="1:5" s="36" customFormat="1" ht="18" hidden="1" customHeight="1" x14ac:dyDescent="0.35">
      <c r="A101" s="42" t="s">
        <v>136</v>
      </c>
      <c r="B101" s="32" t="s">
        <v>137</v>
      </c>
      <c r="C101" s="24"/>
      <c r="D101" s="24"/>
      <c r="E101" s="24"/>
    </row>
    <row r="102" spans="1:5" s="36" customFormat="1" ht="17.399999999999999" customHeight="1" x14ac:dyDescent="0.35">
      <c r="A102" s="42" t="s">
        <v>138</v>
      </c>
      <c r="B102" s="32" t="s">
        <v>137</v>
      </c>
      <c r="C102" s="24">
        <v>182600</v>
      </c>
      <c r="D102" s="24">
        <v>187300</v>
      </c>
      <c r="E102" s="24">
        <v>0</v>
      </c>
    </row>
    <row r="103" spans="1:5" s="20" customFormat="1" x14ac:dyDescent="0.35">
      <c r="A103" s="33" t="s">
        <v>139</v>
      </c>
      <c r="B103" s="32" t="s">
        <v>140</v>
      </c>
      <c r="C103" s="24">
        <f>C104</f>
        <v>552274900</v>
      </c>
      <c r="D103" s="24">
        <f t="shared" ref="D103:E103" si="30">D104</f>
        <v>561276700</v>
      </c>
      <c r="E103" s="24">
        <f t="shared" si="30"/>
        <v>389519500</v>
      </c>
    </row>
    <row r="104" spans="1:5" s="20" customFormat="1" x14ac:dyDescent="0.35">
      <c r="A104" s="33" t="s">
        <v>142</v>
      </c>
      <c r="B104" s="32" t="s">
        <v>141</v>
      </c>
      <c r="C104" s="24">
        <f>SUM(C105:C119)</f>
        <v>552274900</v>
      </c>
      <c r="D104" s="24">
        <f>SUM(D105:D119)</f>
        <v>561276700</v>
      </c>
      <c r="E104" s="24">
        <f>SUM(E105:E119)</f>
        <v>389519500</v>
      </c>
    </row>
    <row r="105" spans="1:5" s="20" customFormat="1" x14ac:dyDescent="0.35">
      <c r="A105" s="33"/>
      <c r="B105" s="32" t="s">
        <v>169</v>
      </c>
      <c r="C105" s="24"/>
      <c r="D105" s="24"/>
      <c r="E105" s="24"/>
    </row>
    <row r="106" spans="1:5" s="20" customFormat="1" ht="93.6" customHeight="1" x14ac:dyDescent="0.35">
      <c r="A106" s="33"/>
      <c r="B106" s="35" t="s">
        <v>233</v>
      </c>
      <c r="C106" s="24">
        <v>108923300</v>
      </c>
      <c r="D106" s="24">
        <v>108923300</v>
      </c>
      <c r="E106" s="24">
        <v>108923300</v>
      </c>
    </row>
    <row r="107" spans="1:5" s="20" customFormat="1" x14ac:dyDescent="0.35">
      <c r="A107" s="33"/>
      <c r="B107" s="35" t="s">
        <v>213</v>
      </c>
      <c r="C107" s="24">
        <v>200800</v>
      </c>
      <c r="D107" s="24">
        <v>200800</v>
      </c>
      <c r="E107" s="24">
        <v>200800</v>
      </c>
    </row>
    <row r="108" spans="1:5" s="20" customFormat="1" x14ac:dyDescent="0.35">
      <c r="A108" s="33"/>
      <c r="B108" s="32" t="s">
        <v>202</v>
      </c>
      <c r="C108" s="24">
        <v>216000</v>
      </c>
      <c r="D108" s="24">
        <v>0</v>
      </c>
      <c r="E108" s="24">
        <v>0</v>
      </c>
    </row>
    <row r="109" spans="1:5" s="20" customFormat="1" ht="21" customHeight="1" x14ac:dyDescent="0.35">
      <c r="A109" s="33"/>
      <c r="B109" s="32" t="s">
        <v>179</v>
      </c>
      <c r="C109" s="24">
        <v>13509900</v>
      </c>
      <c r="D109" s="24">
        <v>13509900</v>
      </c>
      <c r="E109" s="24">
        <v>13509900</v>
      </c>
    </row>
    <row r="110" spans="1:5" s="20" customFormat="1" ht="94.95" customHeight="1" x14ac:dyDescent="0.35">
      <c r="A110" s="33"/>
      <c r="B110" s="32" t="s">
        <v>234</v>
      </c>
      <c r="C110" s="24">
        <v>23818500</v>
      </c>
      <c r="D110" s="24">
        <v>23818500</v>
      </c>
      <c r="E110" s="24">
        <v>23818500</v>
      </c>
    </row>
    <row r="111" spans="1:5" s="20" customFormat="1" ht="72" x14ac:dyDescent="0.35">
      <c r="A111" s="33"/>
      <c r="B111" s="32" t="s">
        <v>180</v>
      </c>
      <c r="C111" s="24">
        <v>33906300</v>
      </c>
      <c r="D111" s="24">
        <v>31278700</v>
      </c>
      <c r="E111" s="24">
        <v>29907900</v>
      </c>
    </row>
    <row r="112" spans="1:5" s="20" customFormat="1" ht="36" x14ac:dyDescent="0.35">
      <c r="A112" s="33"/>
      <c r="B112" s="32" t="s">
        <v>235</v>
      </c>
      <c r="C112" s="24">
        <v>14937800</v>
      </c>
      <c r="D112" s="24">
        <v>14937800</v>
      </c>
      <c r="E112" s="24">
        <v>14937800</v>
      </c>
    </row>
    <row r="113" spans="1:5" s="20" customFormat="1" ht="36" x14ac:dyDescent="0.35">
      <c r="A113" s="33"/>
      <c r="B113" s="32" t="s">
        <v>243</v>
      </c>
      <c r="C113" s="24">
        <v>274021500</v>
      </c>
      <c r="D113" s="24">
        <v>286411500</v>
      </c>
      <c r="E113" s="24">
        <v>116102700</v>
      </c>
    </row>
    <row r="114" spans="1:5" s="20" customFormat="1" ht="38.25" customHeight="1" x14ac:dyDescent="0.35">
      <c r="A114" s="33"/>
      <c r="B114" s="32" t="s">
        <v>203</v>
      </c>
      <c r="C114" s="24">
        <v>7282200</v>
      </c>
      <c r="D114" s="24">
        <v>7232600</v>
      </c>
      <c r="E114" s="24">
        <v>7155000</v>
      </c>
    </row>
    <row r="115" spans="1:5" s="20" customFormat="1" ht="36" x14ac:dyDescent="0.35">
      <c r="A115" s="33"/>
      <c r="B115" s="32" t="s">
        <v>187</v>
      </c>
      <c r="C115" s="24">
        <v>34433900</v>
      </c>
      <c r="D115" s="24">
        <v>34433900</v>
      </c>
      <c r="E115" s="24">
        <v>34433900</v>
      </c>
    </row>
    <row r="116" spans="1:5" s="20" customFormat="1" ht="23.25" customHeight="1" x14ac:dyDescent="0.35">
      <c r="A116" s="33"/>
      <c r="B116" s="32" t="s">
        <v>181</v>
      </c>
      <c r="C116" s="24">
        <v>25904100</v>
      </c>
      <c r="D116" s="24">
        <v>25904100</v>
      </c>
      <c r="E116" s="24">
        <v>25904100</v>
      </c>
    </row>
    <row r="117" spans="1:5" s="20" customFormat="1" ht="36" x14ac:dyDescent="0.35">
      <c r="A117" s="33"/>
      <c r="B117" s="32" t="s">
        <v>236</v>
      </c>
      <c r="C117" s="24">
        <v>4169400</v>
      </c>
      <c r="D117" s="24">
        <v>4169400</v>
      </c>
      <c r="E117" s="24">
        <v>4169400</v>
      </c>
    </row>
    <row r="118" spans="1:5" s="20" customFormat="1" ht="36.75" customHeight="1" x14ac:dyDescent="0.35">
      <c r="A118" s="33"/>
      <c r="B118" s="32" t="s">
        <v>244</v>
      </c>
      <c r="C118" s="24">
        <v>495000</v>
      </c>
      <c r="D118" s="24">
        <v>0</v>
      </c>
      <c r="E118" s="24">
        <v>0</v>
      </c>
    </row>
    <row r="119" spans="1:5" s="20" customFormat="1" x14ac:dyDescent="0.35">
      <c r="A119" s="33"/>
      <c r="B119" s="32" t="s">
        <v>188</v>
      </c>
      <c r="C119" s="24">
        <v>10456200</v>
      </c>
      <c r="D119" s="24">
        <v>10456200</v>
      </c>
      <c r="E119" s="24">
        <v>10456200</v>
      </c>
    </row>
    <row r="120" spans="1:5" s="37" customFormat="1" ht="21" customHeight="1" x14ac:dyDescent="0.35">
      <c r="A120" s="45" t="s">
        <v>143</v>
      </c>
      <c r="B120" s="44" t="s">
        <v>144</v>
      </c>
      <c r="C120" s="43">
        <f>C121+C134+C136+C138+C140+C142</f>
        <v>3464288100</v>
      </c>
      <c r="D120" s="43">
        <f t="shared" ref="D120:E120" si="31">D121+D134+D136+D138+D140+D142</f>
        <v>3467380000</v>
      </c>
      <c r="E120" s="43">
        <f t="shared" si="31"/>
        <v>3464287400</v>
      </c>
    </row>
    <row r="121" spans="1:5" s="36" customFormat="1" ht="36" x14ac:dyDescent="0.35">
      <c r="A121" s="42" t="s">
        <v>145</v>
      </c>
      <c r="B121" s="38" t="s">
        <v>146</v>
      </c>
      <c r="C121" s="40">
        <f>C122</f>
        <v>3284289100</v>
      </c>
      <c r="D121" s="40">
        <f t="shared" ref="D121:E121" si="32">D122</f>
        <v>3284289100</v>
      </c>
      <c r="E121" s="40">
        <f t="shared" si="32"/>
        <v>3284289100</v>
      </c>
    </row>
    <row r="122" spans="1:5" s="36" customFormat="1" ht="36" x14ac:dyDescent="0.35">
      <c r="A122" s="42" t="s">
        <v>148</v>
      </c>
      <c r="B122" s="38" t="s">
        <v>147</v>
      </c>
      <c r="C122" s="40">
        <f>SUM(C124:C133)</f>
        <v>3284289100</v>
      </c>
      <c r="D122" s="40">
        <f>SUM(D124:D133)</f>
        <v>3284289100</v>
      </c>
      <c r="E122" s="40">
        <f>SUM(E124:E133)</f>
        <v>3284289100</v>
      </c>
    </row>
    <row r="123" spans="1:5" s="36" customFormat="1" x14ac:dyDescent="0.35">
      <c r="A123" s="42"/>
      <c r="B123" s="38" t="s">
        <v>169</v>
      </c>
      <c r="C123" s="40"/>
      <c r="D123" s="40"/>
      <c r="E123" s="40"/>
    </row>
    <row r="124" spans="1:5" s="36" customFormat="1" ht="36" x14ac:dyDescent="0.35">
      <c r="A124" s="42"/>
      <c r="B124" s="38" t="s">
        <v>183</v>
      </c>
      <c r="C124" s="40">
        <v>1821797700</v>
      </c>
      <c r="D124" s="40">
        <v>1821797700</v>
      </c>
      <c r="E124" s="40">
        <v>1821797700</v>
      </c>
    </row>
    <row r="125" spans="1:5" s="36" customFormat="1" ht="36" x14ac:dyDescent="0.35">
      <c r="A125" s="42"/>
      <c r="B125" s="38" t="s">
        <v>182</v>
      </c>
      <c r="C125" s="40">
        <v>1274710600</v>
      </c>
      <c r="D125" s="40">
        <v>1274710600</v>
      </c>
      <c r="E125" s="40">
        <v>1274710600</v>
      </c>
    </row>
    <row r="126" spans="1:5" s="36" customFormat="1" ht="127.95" customHeight="1" x14ac:dyDescent="0.35">
      <c r="A126" s="42"/>
      <c r="B126" s="38" t="s">
        <v>171</v>
      </c>
      <c r="C126" s="40">
        <v>20193300</v>
      </c>
      <c r="D126" s="40">
        <v>20193300</v>
      </c>
      <c r="E126" s="40">
        <v>20193300</v>
      </c>
    </row>
    <row r="127" spans="1:5" s="36" customFormat="1" ht="108" x14ac:dyDescent="0.35">
      <c r="A127" s="42"/>
      <c r="B127" s="38" t="s">
        <v>184</v>
      </c>
      <c r="C127" s="40">
        <v>9728600</v>
      </c>
      <c r="D127" s="40">
        <v>9728600</v>
      </c>
      <c r="E127" s="40">
        <v>9728600</v>
      </c>
    </row>
    <row r="128" spans="1:5" s="36" customFormat="1" ht="97.95" customHeight="1" x14ac:dyDescent="0.35">
      <c r="A128" s="42"/>
      <c r="B128" s="38" t="s">
        <v>176</v>
      </c>
      <c r="C128" s="40">
        <v>7724500</v>
      </c>
      <c r="D128" s="40">
        <v>7724500</v>
      </c>
      <c r="E128" s="40">
        <v>7724500</v>
      </c>
    </row>
    <row r="129" spans="1:5" s="36" customFormat="1" ht="183" customHeight="1" x14ac:dyDescent="0.35">
      <c r="A129" s="42"/>
      <c r="B129" s="38" t="s">
        <v>237</v>
      </c>
      <c r="C129" s="40">
        <v>132983000</v>
      </c>
      <c r="D129" s="40">
        <v>132983000</v>
      </c>
      <c r="E129" s="40">
        <v>132983000</v>
      </c>
    </row>
    <row r="130" spans="1:5" s="36" customFormat="1" ht="112.95" customHeight="1" x14ac:dyDescent="0.35">
      <c r="A130" s="42"/>
      <c r="B130" s="38" t="s">
        <v>172</v>
      </c>
      <c r="C130" s="40">
        <v>7505000</v>
      </c>
      <c r="D130" s="40">
        <v>7505000</v>
      </c>
      <c r="E130" s="40">
        <v>7505000</v>
      </c>
    </row>
    <row r="131" spans="1:5" s="36" customFormat="1" ht="72" x14ac:dyDescent="0.35">
      <c r="A131" s="42"/>
      <c r="B131" s="38" t="s">
        <v>245</v>
      </c>
      <c r="C131" s="40">
        <v>4480900</v>
      </c>
      <c r="D131" s="40">
        <v>4480900</v>
      </c>
      <c r="E131" s="40">
        <v>4480900</v>
      </c>
    </row>
    <row r="132" spans="1:5" s="36" customFormat="1" ht="111.6" customHeight="1" x14ac:dyDescent="0.35">
      <c r="A132" s="42"/>
      <c r="B132" s="32" t="s">
        <v>174</v>
      </c>
      <c r="C132" s="24">
        <v>2733200</v>
      </c>
      <c r="D132" s="24">
        <v>2733200</v>
      </c>
      <c r="E132" s="24">
        <v>2733200</v>
      </c>
    </row>
    <row r="133" spans="1:5" s="36" customFormat="1" ht="39.75" customHeight="1" x14ac:dyDescent="0.35">
      <c r="A133" s="42"/>
      <c r="B133" s="32" t="s">
        <v>170</v>
      </c>
      <c r="C133" s="24">
        <v>2432300</v>
      </c>
      <c r="D133" s="24">
        <v>2432300</v>
      </c>
      <c r="E133" s="24">
        <v>2432300</v>
      </c>
    </row>
    <row r="134" spans="1:5" s="36" customFormat="1" ht="78.75" customHeight="1" x14ac:dyDescent="0.35">
      <c r="A134" s="42" t="s">
        <v>149</v>
      </c>
      <c r="B134" s="32" t="s">
        <v>150</v>
      </c>
      <c r="C134" s="24">
        <f>C135</f>
        <v>83237100</v>
      </c>
      <c r="D134" s="24">
        <f t="shared" ref="D134:E134" si="33">D135</f>
        <v>83237100</v>
      </c>
      <c r="E134" s="24">
        <f t="shared" si="33"/>
        <v>83237100</v>
      </c>
    </row>
    <row r="135" spans="1:5" s="36" customFormat="1" ht="73.2" customHeight="1" x14ac:dyDescent="0.35">
      <c r="A135" s="42" t="s">
        <v>152</v>
      </c>
      <c r="B135" s="32" t="s">
        <v>151</v>
      </c>
      <c r="C135" s="24">
        <v>83237100</v>
      </c>
      <c r="D135" s="24">
        <v>83237100</v>
      </c>
      <c r="E135" s="24">
        <v>83237100</v>
      </c>
    </row>
    <row r="136" spans="1:5" s="36" customFormat="1" ht="57" customHeight="1" x14ac:dyDescent="0.35">
      <c r="A136" s="42" t="s">
        <v>153</v>
      </c>
      <c r="B136" s="32" t="s">
        <v>154</v>
      </c>
      <c r="C136" s="25">
        <f>C137</f>
        <v>79254800</v>
      </c>
      <c r="D136" s="25">
        <f t="shared" ref="D136:E136" si="34">D137</f>
        <v>79254800</v>
      </c>
      <c r="E136" s="25">
        <f t="shared" si="34"/>
        <v>79254800</v>
      </c>
    </row>
    <row r="137" spans="1:5" s="36" customFormat="1" ht="58.5" customHeight="1" x14ac:dyDescent="0.35">
      <c r="A137" s="42" t="s">
        <v>156</v>
      </c>
      <c r="B137" s="32" t="s">
        <v>155</v>
      </c>
      <c r="C137" s="24">
        <v>79254800</v>
      </c>
      <c r="D137" s="24">
        <v>79254800</v>
      </c>
      <c r="E137" s="24">
        <v>79254800</v>
      </c>
    </row>
    <row r="138" spans="1:5" s="36" customFormat="1" ht="60.75" customHeight="1" x14ac:dyDescent="0.35">
      <c r="A138" s="42" t="s">
        <v>157</v>
      </c>
      <c r="B138" s="32" t="s">
        <v>158</v>
      </c>
      <c r="C138" s="24">
        <f>C139</f>
        <v>38700</v>
      </c>
      <c r="D138" s="24">
        <f t="shared" ref="D138:E138" si="35">D139</f>
        <v>349900</v>
      </c>
      <c r="E138" s="24">
        <f t="shared" si="35"/>
        <v>38000</v>
      </c>
    </row>
    <row r="139" spans="1:5" s="36" customFormat="1" ht="59.4" customHeight="1" x14ac:dyDescent="0.35">
      <c r="A139" s="42" t="s">
        <v>160</v>
      </c>
      <c r="B139" s="32" t="s">
        <v>159</v>
      </c>
      <c r="C139" s="24">
        <v>38700</v>
      </c>
      <c r="D139" s="24">
        <v>349900</v>
      </c>
      <c r="E139" s="24">
        <v>38000</v>
      </c>
    </row>
    <row r="140" spans="1:5" s="36" customFormat="1" ht="57.75" customHeight="1" x14ac:dyDescent="0.35">
      <c r="A140" s="42" t="s">
        <v>161</v>
      </c>
      <c r="B140" s="32" t="s">
        <v>162</v>
      </c>
      <c r="C140" s="24">
        <f>C141</f>
        <v>0</v>
      </c>
      <c r="D140" s="24">
        <f t="shared" ref="D140:E140" si="36">D141</f>
        <v>2780700</v>
      </c>
      <c r="E140" s="24">
        <f t="shared" si="36"/>
        <v>0</v>
      </c>
    </row>
    <row r="141" spans="1:5" s="36" customFormat="1" ht="57.75" customHeight="1" x14ac:dyDescent="0.35">
      <c r="A141" s="42" t="s">
        <v>164</v>
      </c>
      <c r="B141" s="32" t="s">
        <v>163</v>
      </c>
      <c r="C141" s="24">
        <v>0</v>
      </c>
      <c r="D141" s="24">
        <v>2780700</v>
      </c>
      <c r="E141" s="24">
        <v>0</v>
      </c>
    </row>
    <row r="142" spans="1:5" s="36" customFormat="1" x14ac:dyDescent="0.35">
      <c r="A142" s="42" t="s">
        <v>189</v>
      </c>
      <c r="B142" s="38" t="s">
        <v>191</v>
      </c>
      <c r="C142" s="40">
        <f>C143</f>
        <v>17468400</v>
      </c>
      <c r="D142" s="40">
        <f t="shared" ref="D142:E142" si="37">D143</f>
        <v>17468400</v>
      </c>
      <c r="E142" s="40">
        <f t="shared" si="37"/>
        <v>17468400</v>
      </c>
    </row>
    <row r="143" spans="1:5" s="36" customFormat="1" x14ac:dyDescent="0.35">
      <c r="A143" s="42" t="s">
        <v>190</v>
      </c>
      <c r="B143" s="38" t="s">
        <v>191</v>
      </c>
      <c r="C143" s="40">
        <f>C146+C148+C147+C145</f>
        <v>17468400</v>
      </c>
      <c r="D143" s="40">
        <f>D146+D148+D147+D145</f>
        <v>17468400</v>
      </c>
      <c r="E143" s="40">
        <f>E146+E148+E147+E145</f>
        <v>17468400</v>
      </c>
    </row>
    <row r="144" spans="1:5" s="36" customFormat="1" x14ac:dyDescent="0.35">
      <c r="A144" s="42"/>
      <c r="B144" s="38" t="s">
        <v>169</v>
      </c>
      <c r="C144" s="40"/>
      <c r="D144" s="40"/>
      <c r="E144" s="40"/>
    </row>
    <row r="145" spans="1:5" s="36" customFormat="1" ht="56.4" customHeight="1" x14ac:dyDescent="0.35">
      <c r="A145" s="42"/>
      <c r="B145" s="38" t="s">
        <v>173</v>
      </c>
      <c r="C145" s="40">
        <v>11609500</v>
      </c>
      <c r="D145" s="40">
        <v>11609500</v>
      </c>
      <c r="E145" s="40">
        <v>11609500</v>
      </c>
    </row>
    <row r="146" spans="1:5" s="36" customFormat="1" ht="40.5" customHeight="1" x14ac:dyDescent="0.35">
      <c r="A146" s="42"/>
      <c r="B146" s="38" t="s">
        <v>178</v>
      </c>
      <c r="C146" s="40">
        <v>3412000</v>
      </c>
      <c r="D146" s="40">
        <v>3412000</v>
      </c>
      <c r="E146" s="40">
        <v>3412000</v>
      </c>
    </row>
    <row r="147" spans="1:5" s="36" customFormat="1" ht="38.25" customHeight="1" x14ac:dyDescent="0.35">
      <c r="A147" s="42"/>
      <c r="B147" s="38" t="s">
        <v>177</v>
      </c>
      <c r="C147" s="40">
        <v>2401900</v>
      </c>
      <c r="D147" s="40">
        <v>2401900</v>
      </c>
      <c r="E147" s="40">
        <v>2401900</v>
      </c>
    </row>
    <row r="148" spans="1:5" s="36" customFormat="1" ht="55.95" customHeight="1" x14ac:dyDescent="0.35">
      <c r="A148" s="42"/>
      <c r="B148" s="38" t="s">
        <v>175</v>
      </c>
      <c r="C148" s="40">
        <v>45000</v>
      </c>
      <c r="D148" s="40">
        <v>45000</v>
      </c>
      <c r="E148" s="40">
        <v>45000</v>
      </c>
    </row>
    <row r="149" spans="1:5" s="37" customFormat="1" ht="22.5" customHeight="1" x14ac:dyDescent="0.35">
      <c r="A149" s="45" t="s">
        <v>165</v>
      </c>
      <c r="B149" s="44" t="s">
        <v>166</v>
      </c>
      <c r="C149" s="43">
        <f>C150+C152</f>
        <v>61385200</v>
      </c>
      <c r="D149" s="43">
        <f t="shared" ref="D149:E149" si="38">D150+D152</f>
        <v>59677500</v>
      </c>
      <c r="E149" s="43">
        <f t="shared" si="38"/>
        <v>55015500</v>
      </c>
    </row>
    <row r="150" spans="1:5" s="37" customFormat="1" ht="72" x14ac:dyDescent="0.35">
      <c r="A150" s="46" t="s">
        <v>246</v>
      </c>
      <c r="B150" s="38" t="s">
        <v>207</v>
      </c>
      <c r="C150" s="39">
        <f>C151</f>
        <v>430900</v>
      </c>
      <c r="D150" s="39">
        <f t="shared" ref="D150:E150" si="39">D151</f>
        <v>3385200</v>
      </c>
      <c r="E150" s="39">
        <f t="shared" si="39"/>
        <v>3385200</v>
      </c>
    </row>
    <row r="151" spans="1:5" s="36" customFormat="1" ht="72" x14ac:dyDescent="0.35">
      <c r="A151" s="46" t="s">
        <v>208</v>
      </c>
      <c r="B151" s="38" t="s">
        <v>207</v>
      </c>
      <c r="C151" s="40">
        <v>430900</v>
      </c>
      <c r="D151" s="40">
        <v>3385200</v>
      </c>
      <c r="E151" s="40">
        <v>3385200</v>
      </c>
    </row>
    <row r="152" spans="1:5" s="36" customFormat="1" ht="36" x14ac:dyDescent="0.35">
      <c r="A152" s="46" t="s">
        <v>204</v>
      </c>
      <c r="B152" s="47" t="s">
        <v>194</v>
      </c>
      <c r="C152" s="39">
        <f>C153</f>
        <v>60954300</v>
      </c>
      <c r="D152" s="39">
        <f t="shared" ref="D152:E152" si="40">D153</f>
        <v>56292300</v>
      </c>
      <c r="E152" s="39">
        <f t="shared" si="40"/>
        <v>51630300</v>
      </c>
    </row>
    <row r="153" spans="1:5" s="36" customFormat="1" ht="36" x14ac:dyDescent="0.35">
      <c r="A153" s="46" t="s">
        <v>205</v>
      </c>
      <c r="B153" s="41" t="s">
        <v>194</v>
      </c>
      <c r="C153" s="25">
        <f>54200+55555500+5344600</f>
        <v>60954300</v>
      </c>
      <c r="D153" s="25">
        <f>54200+50893500+5344600</f>
        <v>56292300</v>
      </c>
      <c r="E153" s="25">
        <f>54200+46231500+5344600</f>
        <v>51630300</v>
      </c>
    </row>
    <row r="154" spans="1:5" x14ac:dyDescent="0.35">
      <c r="A154" s="48"/>
      <c r="B154" s="12"/>
      <c r="C154" s="26"/>
      <c r="D154" s="13"/>
      <c r="E154" s="13"/>
    </row>
    <row r="155" spans="1:5" x14ac:dyDescent="0.35">
      <c r="A155" s="49" t="s">
        <v>197</v>
      </c>
      <c r="E155" s="11" t="s">
        <v>185</v>
      </c>
    </row>
  </sheetData>
  <mergeCells count="9">
    <mergeCell ref="D1:E1"/>
    <mergeCell ref="D2:E2"/>
    <mergeCell ref="D3:E3"/>
    <mergeCell ref="D7:D9"/>
    <mergeCell ref="C7:C9"/>
    <mergeCell ref="A5:E5"/>
    <mergeCell ref="E7:E9"/>
    <mergeCell ref="B7:B9"/>
    <mergeCell ref="A7:A9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2023-11-10T08:46:46Z</cp:lastPrinted>
  <dcterms:created xsi:type="dcterms:W3CDTF">2021-11-04T06:12:02Z</dcterms:created>
  <dcterms:modified xsi:type="dcterms:W3CDTF">2024-11-07T08:11:52Z</dcterms:modified>
</cp:coreProperties>
</file>